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6PA- (13829514)/26PA-223/Checked-Out/"/>
    </mc:Choice>
  </mc:AlternateContent>
  <xr:revisionPtr revIDLastSave="0" documentId="13_ncr:40000001_{DC99F43A-B2AF-4E60-A044-BC5DE99FF854}" xr6:coauthVersionLast="47" xr6:coauthVersionMax="47" xr10:uidLastSave="{00000000-0000-0000-0000-000000000000}"/>
  <bookViews>
    <workbookView xWindow="28680" yWindow="-1095" windowWidth="29040" windowHeight="15720" xr2:uid="{00000000-000D-0000-FFFF-FFFF00000000}"/>
  </bookViews>
  <sheets>
    <sheet name="Darbų žiniarašti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2" l="1"/>
  <c r="G29" i="2" s="1"/>
  <c r="G28" i="2" s="1"/>
  <c r="G22" i="2"/>
  <c r="G23" i="2"/>
  <c r="G24" i="2"/>
  <c r="G25" i="2"/>
  <c r="G15" i="2"/>
  <c r="G16" i="2"/>
  <c r="G17" i="2"/>
  <c r="G18" i="2"/>
  <c r="G19" i="2"/>
  <c r="G8" i="2"/>
  <c r="G9" i="2"/>
  <c r="G10" i="2"/>
  <c r="G11" i="2"/>
  <c r="G12" i="2"/>
  <c r="G21" i="2"/>
  <c r="G14" i="2" l="1"/>
  <c r="G7" i="2"/>
</calcChain>
</file>

<file path=xl/sharedStrings.xml><?xml version="1.0" encoding="utf-8"?>
<sst xmlns="http://schemas.openxmlformats.org/spreadsheetml/2006/main" count="69" uniqueCount="41">
  <si>
    <t>Eil. Nr.</t>
  </si>
  <si>
    <t>Darbo, įrangos pavadinimas</t>
  </si>
  <si>
    <t>Kiekis</t>
  </si>
  <si>
    <t>Matavimo vnt.</t>
  </si>
  <si>
    <t xml:space="preserve">Pastabos, autotransformatoriaus remonto paslaugų techninės specifikacijos punktas </t>
  </si>
  <si>
    <t>1.1</t>
  </si>
  <si>
    <t>vnt.</t>
  </si>
  <si>
    <t>1.2</t>
  </si>
  <si>
    <t>Esamos HESOTECH AMS įrangos demontavimas</t>
  </si>
  <si>
    <t>1.3</t>
  </si>
  <si>
    <t>AMS su programine įranga kaina</t>
  </si>
  <si>
    <t>1.4</t>
  </si>
  <si>
    <t>AMS sumontavimo ir derinimo darbų kaina</t>
  </si>
  <si>
    <t>kompl.</t>
  </si>
  <si>
    <t>1.5</t>
  </si>
  <si>
    <t>Papildoma ryšio jranga su įrengimu</t>
  </si>
  <si>
    <t>1.6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</si>
  <si>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</si>
  <si>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</si>
  <si>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</si>
  <si>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</si>
  <si>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</si>
  <si>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</si>
  <si>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</si>
  <si>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</si>
  <si>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</si>
  <si>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</si>
  <si>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</si>
  <si>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</si>
  <si>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330/110/10 kV Šiaulių TP autotransformatoriaus AT-1 ir AT-2 AMS</t>
  </si>
  <si>
    <t>330/110/10 kV Ignalinos AE TP autotransformatoriaus AT-1 AMS</t>
  </si>
  <si>
    <t>330/110/10 kV Utenos TP AT-1 AMS</t>
  </si>
  <si>
    <t>Techninio-darbo projekto parengimo kaina</t>
  </si>
  <si>
    <t>Bendra kaina, Eur be PVM</t>
  </si>
  <si>
    <t xml:space="preserve">PVM, Eur </t>
  </si>
  <si>
    <t>Bendra kaina, Eur su PVM</t>
  </si>
  <si>
    <t>Kaina,
Eur be PVM</t>
  </si>
  <si>
    <t xml:space="preserve">AUTOMATINIO MONITORINGO SISTEMŲ (AMS) ĮRENGIMAS PAKEIČIANT ESAMĄ ĮRANGĄ </t>
  </si>
  <si>
    <t>DARBŲ ŽINIARAŠITS</t>
  </si>
  <si>
    <t>Naujų signalų su DVS testavimas</t>
  </si>
  <si>
    <r>
      <t xml:space="preserve">Vieneto kaina,
 Eur be PVM
</t>
    </r>
    <r>
      <rPr>
        <b/>
        <sz val="8"/>
        <color rgb="FFFF0000"/>
        <rFont val="Arial"/>
        <family val="2"/>
      </rPr>
      <t>užpildomas teikiant pasiūlymą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</si>
</sst>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  <charset val="186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3" borderId="21" xfId="0" applyNumberFormat="1" applyFont="1" applyFill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0" fontId="3" fillId="0" borderId="22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23" xfId="0" applyFont="1" applyBorder="1" applyAlignment="1">
      <alignment horizontal="right"/>
    </xf>
    <xf numFmtId="0" fontId="4" fillId="2" borderId="19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9AABD-2B77-4A7A-9104-66EA2E8194F8}">
  <dimension ref="B2:H31"/>
  <sheetViews>
    <sheetView showGridLines="0" tabSelected="1" zoomScaleNormal="100" workbookViewId="0">
      <selection activeCell="H35" sqref="H35"/>
    </sheetView>
  </sheetViews>
  <sheetFormatPr defaultRowHeight="12.5" x14ac:dyDescent="0.25"/>
  <cols>
    <col min="1" max="1" width="2.7265625" style="2" customWidth="1"/>
    <col min="2" max="2" width="6.6328125" style="2" bestFit="1" customWidth="1"/>
    <col min="3" max="3" width="41.26953125" style="2" customWidth="1"/>
    <col min="4" max="4" width="6.08984375" style="2" bestFit="1" customWidth="1"/>
    <col min="5" max="5" width="9.36328125" style="2" bestFit="1" customWidth="1"/>
    <col min="6" max="6" width="17" style="1" bestFit="1" customWidth="1"/>
    <col min="7" max="7" width="14.1796875" style="1" customWidth="1"/>
    <col min="8" max="8" width="35.26953125" style="2" customWidth="1"/>
    <col min="9" max="9" width="49.1796875" style="2" customWidth="1"/>
    <col min="10" max="16384" width="8.7265625" style="2"/>
  </cols>
  <sheetData>
    <row r="2" spans="2:8" ht="13" x14ac:dyDescent="0.3">
      <c r="B2" s="24" t="s">
        <v>37</v>
      </c>
      <c r="C2" s="24"/>
      <c r="D2" s="24"/>
      <c r="E2" s="24"/>
      <c r="F2" s="24"/>
      <c r="G2" s="24"/>
      <c r="H2" s="24"/>
    </row>
    <row r="3" spans="2:8" ht="13" x14ac:dyDescent="0.3">
      <c r="B3" s="24" t="s">
        <v>38</v>
      </c>
      <c r="C3" s="24"/>
      <c r="D3" s="24"/>
      <c r="E3" s="24"/>
      <c r="F3" s="24"/>
      <c r="G3" s="24"/>
      <c r="H3" s="24"/>
    </row>
    <row r="4" spans="2:8" ht="13" thickBot="1" x14ac:dyDescent="0.3"/>
    <row r="5" spans="2:8" s="19" customFormat="1" ht="48.5" customHeight="1" thickBot="1" x14ac:dyDescent="0.3">
      <c r="B5" s="15" t="s">
        <v>0</v>
      </c>
      <c r="C5" s="16" t="s">
        <v>1</v>
      </c>
      <c r="D5" s="16" t="s">
        <v>2</v>
      </c>
      <c r="E5" s="16" t="s">
        <v>3</v>
      </c>
      <c r="F5" s="16" t="s">
        <v>40</v>
      </c>
      <c r="G5" s="17" t="s">
        <v>36</v>
      </c>
      <c r="H5" s="18" t="s">
        <v>4</v>
      </c>
    </row>
    <row r="6" spans="2:8" ht="13" x14ac:dyDescent="0.25">
      <c r="B6" s="3">
        <v>1</v>
      </c>
      <c r="C6" s="34" t="s">
        <v>29</v>
      </c>
      <c r="D6" s="35"/>
      <c r="E6" s="35"/>
      <c r="F6" s="35"/>
      <c r="G6" s="35"/>
      <c r="H6" s="36"/>
    </row>
    <row r="7" spans="2:8" x14ac:dyDescent="0.25">
      <c r="B7" s="4" t="s">
        <v>5</v>
      </c>
      <c r="C7" s="5" t="s">
        <v>32</v>
      </c>
      <c r="D7" s="6">
        <v>1</v>
      </c>
      <c r="E7" s="6" t="s">
        <v>6</v>
      </c>
      <c r="F7" s="14"/>
      <c r="G7" s="11">
        <f t="shared" ref="G7:G12" si="0">D7*F7</f>
        <v>0</v>
      </c>
      <c r="H7" s="7"/>
    </row>
    <row r="8" spans="2:8" ht="25" x14ac:dyDescent="0.25">
      <c r="B8" s="4" t="s">
        <v>7</v>
      </c>
      <c r="C8" s="5" t="s">
        <v>8</v>
      </c>
      <c r="D8" s="6">
        <v>2</v>
      </c>
      <c r="E8" s="6" t="s">
        <v>6</v>
      </c>
      <c r="F8" s="14"/>
      <c r="G8" s="11">
        <f t="shared" si="0"/>
        <v>0</v>
      </c>
      <c r="H8" s="7"/>
    </row>
    <row r="9" spans="2:8" x14ac:dyDescent="0.25">
      <c r="B9" s="4" t="s">
        <v>9</v>
      </c>
      <c r="C9" s="5" t="s">
        <v>10</v>
      </c>
      <c r="D9" s="6">
        <v>2</v>
      </c>
      <c r="E9" s="6" t="s">
        <v>6</v>
      </c>
      <c r="F9" s="14"/>
      <c r="G9" s="11">
        <f t="shared" si="0"/>
        <v>0</v>
      </c>
      <c r="H9" s="7"/>
    </row>
    <row r="10" spans="2:8" x14ac:dyDescent="0.25">
      <c r="B10" s="4" t="s">
        <v>11</v>
      </c>
      <c r="C10" s="5" t="s">
        <v>12</v>
      </c>
      <c r="D10" s="6">
        <v>2</v>
      </c>
      <c r="E10" s="6" t="s">
        <v>13</v>
      </c>
      <c r="F10" s="14"/>
      <c r="G10" s="11">
        <f t="shared" si="0"/>
        <v>0</v>
      </c>
      <c r="H10" s="7"/>
    </row>
    <row r="11" spans="2:8" x14ac:dyDescent="0.25">
      <c r="B11" s="4" t="s">
        <v>14</v>
      </c>
      <c r="C11" s="5" t="s">
        <v>15</v>
      </c>
      <c r="D11" s="6">
        <v>2</v>
      </c>
      <c r="E11" s="6" t="s">
        <v>13</v>
      </c>
      <c r="F11" s="14"/>
      <c r="G11" s="11">
        <f t="shared" si="0"/>
        <v>0</v>
      </c>
      <c r="H11" s="7"/>
    </row>
    <row r="12" spans="2:8" ht="13" thickBot="1" x14ac:dyDescent="0.3">
      <c r="B12" s="4" t="s">
        <v>16</v>
      </c>
      <c r="C12" s="10" t="s">
        <v>39</v>
      </c>
      <c r="D12" s="6">
        <v>1</v>
      </c>
      <c r="E12" s="6" t="s">
        <v>13</v>
      </c>
      <c r="F12" s="14"/>
      <c r="G12" s="11">
        <f t="shared" si="0"/>
        <v>0</v>
      </c>
      <c r="H12" s="7"/>
    </row>
    <row r="13" spans="2:8" ht="13" x14ac:dyDescent="0.25">
      <c r="B13" s="3">
        <v>2</v>
      </c>
      <c r="C13" s="34" t="s">
        <v>31</v>
      </c>
      <c r="D13" s="35"/>
      <c r="E13" s="35"/>
      <c r="F13" s="35"/>
      <c r="G13" s="35"/>
      <c r="H13" s="36"/>
    </row>
    <row r="14" spans="2:8" x14ac:dyDescent="0.25">
      <c r="B14" s="4" t="s">
        <v>17</v>
      </c>
      <c r="C14" s="5" t="s">
        <v>32</v>
      </c>
      <c r="D14" s="6">
        <v>1</v>
      </c>
      <c r="E14" s="6" t="s">
        <v>6</v>
      </c>
      <c r="F14" s="14"/>
      <c r="G14" s="11">
        <f t="shared" ref="G14:G19" si="1">D14*F14</f>
        <v>0</v>
      </c>
      <c r="H14" s="7"/>
    </row>
    <row r="15" spans="2:8" ht="25" x14ac:dyDescent="0.25">
      <c r="B15" s="4" t="s">
        <v>18</v>
      </c>
      <c r="C15" s="5" t="s">
        <v>8</v>
      </c>
      <c r="D15" s="6">
        <v>1</v>
      </c>
      <c r="E15" s="6" t="s">
        <v>6</v>
      </c>
      <c r="F15" s="14"/>
      <c r="G15" s="11">
        <f t="shared" si="1"/>
        <v>0</v>
      </c>
      <c r="H15" s="7"/>
    </row>
    <row r="16" spans="2:8" x14ac:dyDescent="0.25">
      <c r="B16" s="4" t="s">
        <v>19</v>
      </c>
      <c r="C16" s="5" t="s">
        <v>10</v>
      </c>
      <c r="D16" s="6">
        <v>1</v>
      </c>
      <c r="E16" s="6" t="s">
        <v>6</v>
      </c>
      <c r="F16" s="14"/>
      <c r="G16" s="11">
        <f t="shared" si="1"/>
        <v>0</v>
      </c>
      <c r="H16" s="7"/>
    </row>
    <row r="17" spans="2:8" x14ac:dyDescent="0.25">
      <c r="B17" s="4" t="s">
        <v>20</v>
      </c>
      <c r="C17" s="5" t="s">
        <v>12</v>
      </c>
      <c r="D17" s="6">
        <v>1</v>
      </c>
      <c r="E17" s="6" t="s">
        <v>13</v>
      </c>
      <c r="F17" s="14"/>
      <c r="G17" s="11">
        <f t="shared" si="1"/>
        <v>0</v>
      </c>
      <c r="H17" s="7"/>
    </row>
    <row r="18" spans="2:8" x14ac:dyDescent="0.25">
      <c r="B18" s="4" t="s">
        <v>21</v>
      </c>
      <c r="C18" s="5" t="s">
        <v>15</v>
      </c>
      <c r="D18" s="6">
        <v>1</v>
      </c>
      <c r="E18" s="6" t="s">
        <v>13</v>
      </c>
      <c r="F18" s="14"/>
      <c r="G18" s="11">
        <f t="shared" si="1"/>
        <v>0</v>
      </c>
      <c r="H18" s="7"/>
    </row>
    <row r="19" spans="2:8" ht="13" thickBot="1" x14ac:dyDescent="0.3">
      <c r="B19" s="4" t="s">
        <v>22</v>
      </c>
      <c r="C19" s="10" t="s">
        <v>39</v>
      </c>
      <c r="D19" s="6">
        <v>1</v>
      </c>
      <c r="E19" s="6" t="s">
        <v>13</v>
      </c>
      <c r="F19" s="14"/>
      <c r="G19" s="11">
        <f t="shared" si="1"/>
        <v>0</v>
      </c>
      <c r="H19" s="7"/>
    </row>
    <row r="20" spans="2:8" ht="13" x14ac:dyDescent="0.25">
      <c r="B20" s="3">
        <v>3</v>
      </c>
      <c r="C20" s="34" t="s">
        <v>30</v>
      </c>
      <c r="D20" s="35"/>
      <c r="E20" s="35"/>
      <c r="F20" s="35"/>
      <c r="G20" s="35"/>
      <c r="H20" s="36"/>
    </row>
    <row r="21" spans="2:8" x14ac:dyDescent="0.25">
      <c r="B21" s="4" t="s">
        <v>23</v>
      </c>
      <c r="C21" s="5" t="s">
        <v>32</v>
      </c>
      <c r="D21" s="6">
        <v>1</v>
      </c>
      <c r="E21" s="6" t="s">
        <v>6</v>
      </c>
      <c r="F21" s="14"/>
      <c r="G21" s="11">
        <f>D21*F21</f>
        <v>0</v>
      </c>
      <c r="H21" s="7"/>
    </row>
    <row r="22" spans="2:8" ht="25" x14ac:dyDescent="0.25">
      <c r="B22" s="4" t="s">
        <v>24</v>
      </c>
      <c r="C22" s="5" t="s">
        <v>8</v>
      </c>
      <c r="D22" s="6">
        <v>1</v>
      </c>
      <c r="E22" s="6" t="s">
        <v>6</v>
      </c>
      <c r="F22" s="14"/>
      <c r="G22" s="11">
        <f t="shared" ref="G22:G26" si="2">D22*F22</f>
        <v>0</v>
      </c>
      <c r="H22" s="7"/>
    </row>
    <row r="23" spans="2:8" x14ac:dyDescent="0.25">
      <c r="B23" s="4" t="s">
        <v>25</v>
      </c>
      <c r="C23" s="5" t="s">
        <v>10</v>
      </c>
      <c r="D23" s="6">
        <v>1</v>
      </c>
      <c r="E23" s="6" t="s">
        <v>6</v>
      </c>
      <c r="F23" s="14"/>
      <c r="G23" s="11">
        <f t="shared" si="2"/>
        <v>0</v>
      </c>
      <c r="H23" s="7"/>
    </row>
    <row r="24" spans="2:8" x14ac:dyDescent="0.25">
      <c r="B24" s="4" t="s">
        <v>26</v>
      </c>
      <c r="C24" s="5" t="s">
        <v>12</v>
      </c>
      <c r="D24" s="6">
        <v>1</v>
      </c>
      <c r="E24" s="6" t="s">
        <v>13</v>
      </c>
      <c r="F24" s="14"/>
      <c r="G24" s="11">
        <f t="shared" si="2"/>
        <v>0</v>
      </c>
      <c r="H24" s="7"/>
    </row>
    <row r="25" spans="2:8" x14ac:dyDescent="0.25">
      <c r="B25" s="4" t="s">
        <v>27</v>
      </c>
      <c r="C25" s="5" t="s">
        <v>15</v>
      </c>
      <c r="D25" s="6">
        <v>1</v>
      </c>
      <c r="E25" s="6" t="s">
        <v>13</v>
      </c>
      <c r="F25" s="14"/>
      <c r="G25" s="11">
        <f t="shared" si="2"/>
        <v>0</v>
      </c>
      <c r="H25" s="7"/>
    </row>
    <row r="26" spans="2:8" ht="13" thickBot="1" x14ac:dyDescent="0.3">
      <c r="B26" s="8" t="s">
        <v>28</v>
      </c>
      <c r="C26" s="10" t="s">
        <v>39</v>
      </c>
      <c r="D26" s="20">
        <v>1</v>
      </c>
      <c r="E26" s="20" t="s">
        <v>13</v>
      </c>
      <c r="F26" s="21"/>
      <c r="G26" s="11">
        <v>0</v>
      </c>
      <c r="H26" s="9"/>
    </row>
    <row r="27" spans="2:8" ht="13" x14ac:dyDescent="0.3">
      <c r="D27" s="31" t="s">
        <v>33</v>
      </c>
      <c r="E27" s="32"/>
      <c r="F27" s="33"/>
      <c r="G27" s="22">
        <f>SUM(G6:G26)</f>
        <v>0</v>
      </c>
    </row>
    <row r="28" spans="2:8" ht="13" x14ac:dyDescent="0.3">
      <c r="D28" s="28" t="s">
        <v>34</v>
      </c>
      <c r="E28" s="29"/>
      <c r="F28" s="30"/>
      <c r="G28" s="12">
        <f>G29-G27</f>
        <v>0</v>
      </c>
    </row>
    <row r="29" spans="2:8" ht="13.5" thickBot="1" x14ac:dyDescent="0.35">
      <c r="D29" s="25" t="s">
        <v>35</v>
      </c>
      <c r="E29" s="26"/>
      <c r="F29" s="27"/>
      <c r="G29" s="13">
        <f>G27*1.21</f>
        <v>0</v>
      </c>
    </row>
    <row r="31" spans="2:8" x14ac:dyDescent="0.25">
      <c r="C31" s="23"/>
      <c r="D31" s="23"/>
      <c r="E31" s="23"/>
      <c r="F31" s="23"/>
      <c r="G31" s="23"/>
      <c r="H31" s="23"/>
    </row>
  </sheetData>
  <mergeCells count="9">
    <mergeCell ref="C31:H31"/>
    <mergeCell ref="B2:H2"/>
    <mergeCell ref="B3:H3"/>
    <mergeCell ref="D29:F29"/>
    <mergeCell ref="D28:F28"/>
    <mergeCell ref="D27:F27"/>
    <mergeCell ref="C6:H6"/>
    <mergeCell ref="C13:H13"/>
    <mergeCell ref="C20:H20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20A39E41768C648AFB605E768E6CC90" ma:contentTypeVersion="3" ma:contentTypeDescription="Kurkite naują dokumentą." ma:contentTypeScope="" ma:versionID="0641f6db47fcada5751f19bcebbdd20c">
  <xsd:schema xmlns:xsd="http://www.w3.org/2001/XMLSchema" xmlns:xs="http://www.w3.org/2001/XMLSchema" xmlns:p="http://schemas.microsoft.com/office/2006/metadata/properties" xmlns:ns2="22d67566-fdbd-46cb-b258-9c59acbeb179" targetNamespace="http://schemas.microsoft.com/office/2006/metadata/properties" ma:root="true" ma:fieldsID="11e839bd9a3d379cd302e122e4eee2f0" ns2:_="">
    <xsd:import namespace="22d67566-fdbd-46cb-b258-9c59acbeb1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67566-fdbd-46cb-b258-9c59acbeb1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3BFF0D-FB2D-462E-BBDD-7CDBB898394F}">
  <ds:schemaRefs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0157257-EA50-4212-98FC-3629B2EB0B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d67566-fdbd-46cb-b258-9c59acbeb1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086747-B7F2-459D-AEDB-A3622BD3CAA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Darbų 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Vaidotas Rukša</dc:creator>
  <cp:keywords/>
  <dc:description/>
  <cp:lastModifiedBy>Sandra Stokytė</cp:lastModifiedBy>
  <cp:revision/>
  <dcterms:created xsi:type="dcterms:W3CDTF">2015-06-05T18:17:20Z</dcterms:created>
  <dcterms:modified xsi:type="dcterms:W3CDTF">2026-03-10T07:57:53Z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2022-11-04T05:05:28Z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b67c6917-1582-4682-8744-9c94e6962319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0x010100720A39E41768C648AFB605E768E6CC90</vt:lpwstr>
  </property>
  <property fmtid="{D5CDD505-2E9C-101B-9397-08002B2CF9AE}" pid="10" name="MediaServiceImageTags">
    <vt:lpwstr/>
  </property>
</Properties>
</file>